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Z:\1. DISPENSA ELETRÔNICA\2024\DISPENSA ELETRÔNICA 90043 - INSTALAÇÃO DE INSUL FILM\"/>
    </mc:Choice>
  </mc:AlternateContent>
  <bookViews>
    <workbookView xWindow="0" yWindow="0" windowWidth="28800" windowHeight="12345" tabRatio="500"/>
  </bookViews>
  <sheets>
    <sheet name="Dispensa SALC" sheetId="3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M26" i="3" l="1"/>
  <c r="M23" i="3"/>
  <c r="M11" i="3"/>
  <c r="M12" i="3"/>
  <c r="M13" i="3"/>
  <c r="M14" i="3"/>
  <c r="M15" i="3"/>
  <c r="M16" i="3"/>
  <c r="M17" i="3"/>
  <c r="M18" i="3"/>
  <c r="M19" i="3"/>
  <c r="M20" i="3"/>
  <c r="M21" i="3"/>
  <c r="M10" i="3"/>
  <c r="M22" i="3" l="1"/>
</calcChain>
</file>

<file path=xl/sharedStrings.xml><?xml version="1.0" encoding="utf-8"?>
<sst xmlns="http://schemas.openxmlformats.org/spreadsheetml/2006/main" count="57" uniqueCount="28">
  <si>
    <t>CATMAT</t>
  </si>
  <si>
    <t>VALOR UNITÁRIO ESTIMADO</t>
  </si>
  <si>
    <t>VALOR TOTAL ESTIMADO</t>
  </si>
  <si>
    <t>ITEM</t>
  </si>
  <si>
    <t>QTD</t>
  </si>
  <si>
    <t>UNIDADE</t>
  </si>
  <si>
    <t>DESCRIÇÃO DO SERVIÇO</t>
  </si>
  <si>
    <t>LOCAL</t>
  </si>
  <si>
    <t>METRAGEM TOTAL</t>
  </si>
  <si>
    <t>LARG</t>
  </si>
  <si>
    <t>ALT</t>
  </si>
  <si>
    <t>ALOJ CB/SGT - PÁTIO INTERNO</t>
  </si>
  <si>
    <t>GINECOLOGIA - SALA MAJ</t>
  </si>
  <si>
    <t xml:space="preserve">ALOJ GRAD PORT </t>
  </si>
  <si>
    <t>POSTO COLETA</t>
  </si>
  <si>
    <t>RETIRADA E INSTALAÇÃO</t>
  </si>
  <si>
    <t>INSTALAÇÃO</t>
  </si>
  <si>
    <t>SERVIÇO</t>
  </si>
  <si>
    <t>RANCHO</t>
  </si>
  <si>
    <t>ALOJ OF FEM</t>
  </si>
  <si>
    <t>ALOJ CABO</t>
  </si>
  <si>
    <t>TOTAL</t>
  </si>
  <si>
    <t>Serviço</t>
  </si>
  <si>
    <t>G35</t>
  </si>
  <si>
    <t xml:space="preserve"> Blackout com 100%</t>
  </si>
  <si>
    <r>
      <t>Serviço de retirada e  instalação de películas de proteção UV                 Tipo Blackout 100% - 37,56 m</t>
    </r>
    <r>
      <rPr>
        <vertAlign val="superscript"/>
        <sz val="9"/>
        <rFont val="Calibri"/>
        <family val="2"/>
        <scheme val="minor"/>
      </rPr>
      <t>2</t>
    </r>
  </si>
  <si>
    <t xml:space="preserve">               Serviço de instalação de películas de proteção UV              Tipo G 35 - 5,4 m2</t>
  </si>
  <si>
    <r>
      <t>Serviço de instalação de películas de proteção UV                             Tipo Blackout 100% - 37,56 m</t>
    </r>
    <r>
      <rPr>
        <vertAlign val="superscript"/>
        <sz val="9"/>
        <rFont val="Calibri"/>
        <family val="2"/>
        <scheme val="minor"/>
      </rPr>
      <t>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</si>
</sst>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0"/>
      <color rgb="FF000000"/>
      <name val="Times New Roman"/>
      <charset val="204"/>
    </font>
    <font>
      <sz val="9"/>
      <color rgb="FFFF0000"/>
      <name val="Calibri"/>
      <family val="2"/>
      <scheme val="minor"/>
    </font>
    <font>
      <b/>
      <sz val="9"/>
      <name val="Calibri"/>
      <family val="2"/>
      <scheme val="minor"/>
    </font>
    <font>
      <sz val="9"/>
      <name val="Calibri"/>
      <family val="2"/>
      <scheme val="minor"/>
    </font>
    <font>
      <vertAlign val="superscript"/>
      <sz val="9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DCDCDC"/>
      </patternFill>
    </fill>
    <fill>
      <patternFill patternType="solid">
        <fgColor theme="0"/>
        <bgColor rgb="FFFFCC99"/>
      </patternFill>
    </fill>
    <fill>
      <patternFill patternType="solid">
        <fgColor theme="0"/>
        <bgColor indexed="64"/>
      </patternFill>
    </fill>
    <fill>
      <patternFill patternType="solid">
        <fgColor theme="2" tint="-9.9978637043366805E-2"/>
        <bgColor rgb="FFC5E0B4"/>
      </patternFill>
    </fill>
    <fill>
      <patternFill patternType="solid">
        <fgColor theme="2" tint="-9.9978637043366805E-2"/>
        <bgColor rgb="FF666699"/>
      </patternFill>
    </fill>
    <fill>
      <patternFill patternType="solid">
        <fgColor theme="2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5" borderId="1" xfId="0" applyFont="1" applyFill="1" applyBorder="1" applyAlignment="1">
      <alignment horizontal="center" vertical="center" wrapText="1"/>
    </xf>
    <xf numFmtId="4" fontId="2" fillId="6" borderId="1" xfId="0" applyNumberFormat="1" applyFont="1" applyFill="1" applyBorder="1" applyAlignment="1">
      <alignment horizontal="center" vertical="center" wrapText="1"/>
    </xf>
    <xf numFmtId="0" fontId="2" fillId="4" borderId="0" xfId="0" applyFont="1" applyFill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 wrapText="1"/>
    </xf>
    <xf numFmtId="4" fontId="3" fillId="4" borderId="0" xfId="0" applyNumberFormat="1" applyFont="1" applyFill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4" fontId="3" fillId="3" borderId="2" xfId="0" applyNumberFormat="1" applyFont="1" applyFill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 wrapText="1"/>
    </xf>
    <xf numFmtId="4" fontId="3" fillId="3" borderId="3" xfId="0" applyNumberFormat="1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 wrapText="1"/>
    </xf>
    <xf numFmtId="0" fontId="3" fillId="7" borderId="5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 shrinkToFit="1"/>
    </xf>
    <xf numFmtId="0" fontId="3" fillId="3" borderId="2" xfId="0" applyFont="1" applyFill="1" applyBorder="1" applyAlignment="1">
      <alignment horizontal="center" vertical="center" wrapText="1" shrinkToFit="1"/>
    </xf>
    <xf numFmtId="0" fontId="3" fillId="3" borderId="6" xfId="0" applyFont="1" applyFill="1" applyBorder="1" applyAlignment="1">
      <alignment horizontal="center" vertical="center" wrapText="1" shrinkToFit="1"/>
    </xf>
    <xf numFmtId="0" fontId="3" fillId="3" borderId="3" xfId="0" applyFont="1" applyFill="1" applyBorder="1" applyAlignment="1">
      <alignment horizontal="center" vertical="center" wrapText="1" shrinkToFi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5E0B4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CDCDC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E699"/>
      <rgbColor rgb="FF99CCFF"/>
      <rgbColor rgb="FFFF99CC"/>
      <rgbColor rgb="FFCC99FF"/>
      <rgbColor rgb="FFFFCC99"/>
      <rgbColor rgb="FF4472C4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0009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zoomScaleNormal="100" workbookViewId="0">
      <selection activeCell="S1" sqref="S1"/>
    </sheetView>
  </sheetViews>
  <sheetFormatPr defaultColWidth="8.5" defaultRowHeight="12" x14ac:dyDescent="0.2"/>
  <cols>
    <col min="1" max="1" width="7.1640625" style="7" customWidth="1"/>
    <col min="2" max="2" width="57.83203125" style="7" customWidth="1"/>
    <col min="3" max="3" width="9.1640625" style="7" customWidth="1"/>
    <col min="4" max="4" width="4.83203125" style="7" bestFit="1" customWidth="1"/>
    <col min="5" max="5" width="9.1640625" style="7" bestFit="1" customWidth="1"/>
    <col min="6" max="6" width="15.83203125" style="8" bestFit="1" customWidth="1"/>
    <col min="7" max="7" width="12.6640625" style="8" bestFit="1" customWidth="1"/>
    <col min="8" max="8" width="12.1640625" style="7" customWidth="1"/>
    <col min="9" max="9" width="29.83203125" style="7" bestFit="1" customWidth="1"/>
    <col min="10" max="12" width="8.5" style="7"/>
    <col min="13" max="13" width="20.83203125" style="7" customWidth="1"/>
    <col min="14" max="14" width="28.1640625" style="7" customWidth="1"/>
    <col min="15" max="15" width="21.6640625" style="7" customWidth="1"/>
    <col min="16" max="1020" width="8.5" style="7"/>
    <col min="1021" max="1023" width="12.83203125" style="7" customWidth="1"/>
    <col min="1024" max="16384" width="8.5" style="7"/>
  </cols>
  <sheetData>
    <row r="1" spans="1:15" s="3" customFormat="1" ht="41.65" customHeight="1" x14ac:dyDescent="0.2">
      <c r="A1" s="1" t="s">
        <v>3</v>
      </c>
      <c r="B1" s="1" t="s">
        <v>6</v>
      </c>
      <c r="C1" s="1" t="s">
        <v>0</v>
      </c>
      <c r="D1" s="1" t="s">
        <v>4</v>
      </c>
      <c r="E1" s="1" t="s">
        <v>5</v>
      </c>
      <c r="F1" s="2" t="s">
        <v>1</v>
      </c>
      <c r="G1" s="2" t="s">
        <v>2</v>
      </c>
    </row>
    <row r="2" spans="1:15" s="5" customFormat="1" ht="29.25" customHeight="1" x14ac:dyDescent="0.2">
      <c r="A2" s="17">
        <v>1</v>
      </c>
      <c r="B2" s="4" t="s">
        <v>27</v>
      </c>
      <c r="C2" s="18">
        <v>5584</v>
      </c>
      <c r="D2" s="21">
        <v>1</v>
      </c>
      <c r="E2" s="24" t="s">
        <v>22</v>
      </c>
      <c r="F2" s="11">
        <v>4058.85</v>
      </c>
      <c r="G2" s="11">
        <v>4058.85</v>
      </c>
    </row>
    <row r="3" spans="1:15" ht="29.25" customHeight="1" x14ac:dyDescent="0.2">
      <c r="A3" s="17"/>
      <c r="B3" s="6" t="s">
        <v>26</v>
      </c>
      <c r="C3" s="19"/>
      <c r="D3" s="22"/>
      <c r="E3" s="25"/>
      <c r="F3" s="12"/>
      <c r="G3" s="12"/>
    </row>
    <row r="4" spans="1:15" s="5" customFormat="1" ht="29.25" customHeight="1" x14ac:dyDescent="0.2">
      <c r="A4" s="17"/>
      <c r="B4" s="4" t="s">
        <v>25</v>
      </c>
      <c r="C4" s="20"/>
      <c r="D4" s="23"/>
      <c r="E4" s="26"/>
      <c r="F4" s="13"/>
      <c r="G4" s="13"/>
    </row>
    <row r="9" spans="1:15" x14ac:dyDescent="0.2">
      <c r="I9" s="9" t="s">
        <v>7</v>
      </c>
      <c r="J9" s="9" t="s">
        <v>9</v>
      </c>
      <c r="K9" s="9" t="s">
        <v>10</v>
      </c>
      <c r="L9" s="9" t="s">
        <v>4</v>
      </c>
      <c r="M9" s="9" t="s">
        <v>8</v>
      </c>
      <c r="N9" s="9" t="s">
        <v>17</v>
      </c>
      <c r="O9" s="9" t="s">
        <v>17</v>
      </c>
    </row>
    <row r="10" spans="1:15" x14ac:dyDescent="0.2">
      <c r="I10" s="10" t="s">
        <v>11</v>
      </c>
      <c r="J10" s="10">
        <v>2</v>
      </c>
      <c r="K10" s="10">
        <v>1.2</v>
      </c>
      <c r="L10" s="10">
        <v>2</v>
      </c>
      <c r="M10" s="10">
        <f>(J10*K10)*L10</f>
        <v>4.8</v>
      </c>
      <c r="N10" s="10" t="s">
        <v>16</v>
      </c>
      <c r="O10" s="10" t="s">
        <v>24</v>
      </c>
    </row>
    <row r="11" spans="1:15" x14ac:dyDescent="0.2">
      <c r="I11" s="10" t="s">
        <v>12</v>
      </c>
      <c r="J11" s="10">
        <v>1.9</v>
      </c>
      <c r="K11" s="10">
        <v>1.2</v>
      </c>
      <c r="L11" s="10">
        <v>2</v>
      </c>
      <c r="M11" s="10">
        <f t="shared" ref="M11:M21" si="0">(J11*K11)*L11</f>
        <v>4.5599999999999996</v>
      </c>
      <c r="N11" s="10" t="s">
        <v>16</v>
      </c>
      <c r="O11" s="10" t="s">
        <v>24</v>
      </c>
    </row>
    <row r="12" spans="1:15" x14ac:dyDescent="0.2">
      <c r="I12" s="10" t="s">
        <v>13</v>
      </c>
      <c r="J12" s="10">
        <v>1.9</v>
      </c>
      <c r="K12" s="10">
        <v>1.6</v>
      </c>
      <c r="L12" s="10">
        <v>1</v>
      </c>
      <c r="M12" s="10">
        <f t="shared" si="0"/>
        <v>3.04</v>
      </c>
      <c r="N12" s="10" t="s">
        <v>16</v>
      </c>
      <c r="O12" s="10" t="s">
        <v>24</v>
      </c>
    </row>
    <row r="13" spans="1:15" x14ac:dyDescent="0.2">
      <c r="I13" s="10" t="s">
        <v>14</v>
      </c>
      <c r="J13" s="10">
        <v>1.2</v>
      </c>
      <c r="K13" s="10">
        <v>1.2</v>
      </c>
      <c r="L13" s="10">
        <v>6</v>
      </c>
      <c r="M13" s="10">
        <f t="shared" si="0"/>
        <v>8.64</v>
      </c>
      <c r="N13" s="10" t="s">
        <v>15</v>
      </c>
      <c r="O13" s="10" t="s">
        <v>23</v>
      </c>
    </row>
    <row r="14" spans="1:15" x14ac:dyDescent="0.2">
      <c r="I14" s="10" t="s">
        <v>14</v>
      </c>
      <c r="J14" s="10">
        <v>1.7</v>
      </c>
      <c r="K14" s="10">
        <v>1.2</v>
      </c>
      <c r="L14" s="10">
        <v>1</v>
      </c>
      <c r="M14" s="10">
        <f t="shared" si="0"/>
        <v>2.04</v>
      </c>
      <c r="N14" s="10" t="s">
        <v>16</v>
      </c>
      <c r="O14" s="10" t="s">
        <v>23</v>
      </c>
    </row>
    <row r="15" spans="1:15" x14ac:dyDescent="0.2">
      <c r="I15" s="10" t="s">
        <v>14</v>
      </c>
      <c r="J15" s="10">
        <v>0.7</v>
      </c>
      <c r="K15" s="10">
        <v>1.2</v>
      </c>
      <c r="L15" s="10">
        <v>4</v>
      </c>
      <c r="M15" s="10">
        <f t="shared" si="0"/>
        <v>3.36</v>
      </c>
      <c r="N15" s="10" t="s">
        <v>16</v>
      </c>
      <c r="O15" s="10" t="s">
        <v>23</v>
      </c>
    </row>
    <row r="16" spans="1:15" x14ac:dyDescent="0.2">
      <c r="I16" s="10" t="s">
        <v>18</v>
      </c>
      <c r="J16" s="10">
        <v>1.2</v>
      </c>
      <c r="K16" s="10">
        <v>1.2</v>
      </c>
      <c r="L16" s="10">
        <v>10</v>
      </c>
      <c r="M16" s="10">
        <f t="shared" si="0"/>
        <v>14.399999999999999</v>
      </c>
      <c r="N16" s="10" t="s">
        <v>16</v>
      </c>
      <c r="O16" s="10" t="s">
        <v>24</v>
      </c>
    </row>
    <row r="17" spans="9:15" x14ac:dyDescent="0.2">
      <c r="I17" s="10" t="s">
        <v>18</v>
      </c>
      <c r="J17" s="10">
        <v>0.8</v>
      </c>
      <c r="K17" s="10">
        <v>1.2</v>
      </c>
      <c r="L17" s="10">
        <v>1</v>
      </c>
      <c r="M17" s="10">
        <f t="shared" si="0"/>
        <v>0.96</v>
      </c>
      <c r="N17" s="10" t="s">
        <v>16</v>
      </c>
      <c r="O17" s="10" t="s">
        <v>24</v>
      </c>
    </row>
    <row r="18" spans="9:15" x14ac:dyDescent="0.2">
      <c r="I18" s="10" t="s">
        <v>18</v>
      </c>
      <c r="J18" s="10">
        <v>1</v>
      </c>
      <c r="K18" s="10">
        <v>1</v>
      </c>
      <c r="L18" s="10">
        <v>2</v>
      </c>
      <c r="M18" s="10">
        <f t="shared" si="0"/>
        <v>2</v>
      </c>
      <c r="N18" s="10" t="s">
        <v>16</v>
      </c>
      <c r="O18" s="10" t="s">
        <v>24</v>
      </c>
    </row>
    <row r="19" spans="9:15" x14ac:dyDescent="0.2">
      <c r="I19" s="10" t="s">
        <v>19</v>
      </c>
      <c r="J19" s="10">
        <v>1.5</v>
      </c>
      <c r="K19" s="10">
        <v>2</v>
      </c>
      <c r="L19" s="10">
        <v>1</v>
      </c>
      <c r="M19" s="10">
        <f t="shared" si="0"/>
        <v>3</v>
      </c>
      <c r="N19" s="10" t="s">
        <v>16</v>
      </c>
      <c r="O19" s="10" t="s">
        <v>24</v>
      </c>
    </row>
    <row r="20" spans="9:15" x14ac:dyDescent="0.2">
      <c r="I20" s="10" t="s">
        <v>19</v>
      </c>
      <c r="J20" s="10">
        <v>0.8</v>
      </c>
      <c r="K20" s="10">
        <v>2</v>
      </c>
      <c r="L20" s="10">
        <v>2</v>
      </c>
      <c r="M20" s="10">
        <f t="shared" si="0"/>
        <v>3.2</v>
      </c>
      <c r="N20" s="10" t="s">
        <v>16</v>
      </c>
      <c r="O20" s="10" t="s">
        <v>24</v>
      </c>
    </row>
    <row r="21" spans="9:15" x14ac:dyDescent="0.2">
      <c r="I21" s="10" t="s">
        <v>20</v>
      </c>
      <c r="J21" s="10">
        <v>0.8</v>
      </c>
      <c r="K21" s="10">
        <v>2</v>
      </c>
      <c r="L21" s="10">
        <v>1</v>
      </c>
      <c r="M21" s="10">
        <f t="shared" si="0"/>
        <v>1.6</v>
      </c>
      <c r="N21" s="10" t="s">
        <v>16</v>
      </c>
      <c r="O21" s="10" t="s">
        <v>24</v>
      </c>
    </row>
    <row r="22" spans="9:15" x14ac:dyDescent="0.2">
      <c r="I22" s="14" t="s">
        <v>21</v>
      </c>
      <c r="J22" s="14"/>
      <c r="K22" s="14"/>
      <c r="L22" s="14"/>
      <c r="M22" s="9">
        <f>SUM(M10:M21)-M13</f>
        <v>42.96</v>
      </c>
      <c r="N22" s="15" t="s">
        <v>16</v>
      </c>
      <c r="O22" s="16"/>
    </row>
    <row r="23" spans="9:15" x14ac:dyDescent="0.2">
      <c r="I23" s="14"/>
      <c r="J23" s="14"/>
      <c r="K23" s="14"/>
      <c r="L23" s="14"/>
      <c r="M23" s="9">
        <f>M13</f>
        <v>8.64</v>
      </c>
      <c r="N23" s="15" t="s">
        <v>15</v>
      </c>
      <c r="O23" s="16"/>
    </row>
    <row r="25" spans="9:15" x14ac:dyDescent="0.2">
      <c r="M25" s="7">
        <v>78.66</v>
      </c>
    </row>
    <row r="26" spans="9:15" x14ac:dyDescent="0.2">
      <c r="M26" s="7">
        <f>M25*SUM(M22:M23)</f>
        <v>4058.8559999999998</v>
      </c>
    </row>
  </sheetData>
  <sortState ref="A2:F11">
    <sortCondition ref="B2"/>
  </sortState>
  <mergeCells count="9">
    <mergeCell ref="A2:A4"/>
    <mergeCell ref="C2:C4"/>
    <mergeCell ref="D2:D4"/>
    <mergeCell ref="E2:E4"/>
    <mergeCell ref="F2:F4"/>
    <mergeCell ref="G2:G4"/>
    <mergeCell ref="I22:L23"/>
    <mergeCell ref="N22:O22"/>
    <mergeCell ref="N23:O23"/>
  </mergeCells>
  <pageMargins left="0.511811024" right="0.511811024" top="0.78740157499999996" bottom="0.78740157499999996" header="0.31496062000000002" footer="0.31496062000000002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204</TotalTime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Dispensa SALC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dc:description/>
  <cp:lastModifiedBy>Manhaes</cp:lastModifiedBy>
  <cp:revision>33</cp:revision>
  <cp:lastPrinted>2024-05-10T14:34:06Z</cp:lastPrinted>
  <dcterms:created xsi:type="dcterms:W3CDTF">2024-05-09T10:46:50Z</dcterms:created>
  <dcterms:modified xsi:type="dcterms:W3CDTF">2024-06-20T17:09:27Z</dcterms:modified>
  <dc:language>pt-BR</dc:language>
</cp:coreProperties>
</file>